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rti/src/check_ssl_cert/varia/"/>
    </mc:Choice>
  </mc:AlternateContent>
  <xr:revisionPtr revIDLastSave="0" documentId="13_ncr:1_{E8D746CD-F427-9A4F-BA47-1BE2167002D8}" xr6:coauthVersionLast="47" xr6:coauthVersionMax="47" xr10:uidLastSave="{00000000-0000-0000-0000-000000000000}"/>
  <bookViews>
    <workbookView xWindow="1740" yWindow="16760" windowWidth="41120" windowHeight="12220" xr2:uid="{EF8E2D16-8F1A-D743-ABFE-CD06731F2ECD}"/>
  </bookViews>
  <sheets>
    <sheet name="Data" sheetId="1" r:id="rId1"/>
    <sheet name="Lines of code" sheetId="2" r:id="rId2"/>
    <sheet name="Open Issues &amp; PRs" sheetId="3" r:id="rId3"/>
    <sheet name="Issues &amp; PRs" sheetId="4" r:id="rId4"/>
    <sheet name="Tests" sheetId="5" r:id="rId5"/>
    <sheet name="Workflows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0" i="1" l="1"/>
  <c r="P30" i="1"/>
  <c r="Y30" i="1"/>
  <c r="M29" i="1"/>
  <c r="P29" i="1"/>
  <c r="Y29" i="1"/>
  <c r="M28" i="1"/>
  <c r="P28" i="1"/>
  <c r="Y28" i="1"/>
  <c r="M27" i="1"/>
  <c r="P27" i="1"/>
  <c r="Y27" i="1"/>
  <c r="Y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6" i="1"/>
  <c r="M26" i="1"/>
  <c r="P26" i="1"/>
  <c r="Y25" i="1"/>
  <c r="M25" i="1"/>
  <c r="P25" i="1"/>
  <c r="M24" i="1"/>
  <c r="P24" i="1"/>
  <c r="M23" i="1"/>
  <c r="P23" i="1"/>
  <c r="M22" i="1"/>
  <c r="P22" i="1"/>
  <c r="M21" i="1"/>
  <c r="P21" i="1"/>
  <c r="M20" i="1"/>
  <c r="P20" i="1"/>
  <c r="P19" i="1"/>
  <c r="P18" i="1"/>
  <c r="M19" i="1"/>
  <c r="M18" i="1"/>
  <c r="M17" i="1"/>
  <c r="P17" i="1"/>
  <c r="M16" i="1"/>
  <c r="P16" i="1"/>
  <c r="M15" i="1"/>
  <c r="P15" i="1"/>
  <c r="M14" i="1"/>
  <c r="P14" i="1"/>
  <c r="M13" i="1"/>
  <c r="P13" i="1"/>
  <c r="M12" i="1"/>
  <c r="P12" i="1"/>
  <c r="M11" i="1"/>
  <c r="P11" i="1"/>
  <c r="P2" i="1"/>
  <c r="P3" i="1"/>
  <c r="P4" i="1"/>
  <c r="P5" i="1"/>
  <c r="P6" i="1"/>
  <c r="P7" i="1"/>
  <c r="P8" i="1"/>
  <c r="P9" i="1"/>
  <c r="P10" i="1"/>
  <c r="M2" i="1"/>
  <c r="M3" i="1"/>
  <c r="M4" i="1"/>
  <c r="M5" i="1"/>
  <c r="M6" i="1"/>
  <c r="M7" i="1"/>
  <c r="M8" i="1"/>
  <c r="M9" i="1"/>
  <c r="M10" i="1"/>
</calcChain>
</file>

<file path=xl/sharedStrings.xml><?xml version="1.0" encoding="utf-8"?>
<sst xmlns="http://schemas.openxmlformats.org/spreadsheetml/2006/main" count="25" uniqueCount="25">
  <si>
    <t>Date</t>
  </si>
  <si>
    <t>Authors</t>
  </si>
  <si>
    <t>Versions</t>
  </si>
  <si>
    <t>GH Releases</t>
  </si>
  <si>
    <t>LoC</t>
  </si>
  <si>
    <t>Commits</t>
  </si>
  <si>
    <t>File Changes</t>
  </si>
  <si>
    <t>Insertions</t>
  </si>
  <si>
    <t>Deletions</t>
  </si>
  <si>
    <t>Open issues</t>
  </si>
  <si>
    <t>Open bugs</t>
  </si>
  <si>
    <t>Closed issues</t>
  </si>
  <si>
    <t>Open pull requests</t>
  </si>
  <si>
    <t>Command line options</t>
  </si>
  <si>
    <t>Tests</t>
  </si>
  <si>
    <t>GH workflows</t>
  </si>
  <si>
    <t>GH runs</t>
  </si>
  <si>
    <t>Issues</t>
  </si>
  <si>
    <t>Closed pull requests</t>
  </si>
  <si>
    <t>Pull requests</t>
  </si>
  <si>
    <t>Running</t>
  </si>
  <si>
    <t>Failed</t>
  </si>
  <si>
    <t>OK</t>
  </si>
  <si>
    <t>Cancelled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</si>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</sst>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3" fontId="0" fillId="0" borderId="0" xfId="0" applyNumberFormat="1"/>
  </cellXfs>
  <cellStyles count="1">
    <cellStyle name="Normal" xfId="0" builtinId="0"/>
  </cellStyles>
  <dxfs count="25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5.xml"/><Relationship Id="rId5" Type="http://schemas.openxmlformats.org/officeDocument/2006/relationships/chartsheet" Target="chartsheets/sheet4.xml"/><Relationship Id="rId10" Type="http://schemas.openxmlformats.org/officeDocument/2006/relationships/calcChain" Target="calcChain.xml"/><Relationship Id="rId4" Type="http://schemas.openxmlformats.org/officeDocument/2006/relationships/chartsheet" Target="chart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Data!$E$1</c:f>
              <c:strCache>
                <c:ptCount val="1"/>
                <c:pt idx="0">
                  <c:v>LoC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Data!$E$2:$E$30</c:f>
              <c:numCache>
                <c:formatCode>#,##0</c:formatCode>
                <c:ptCount val="29"/>
                <c:pt idx="0">
                  <c:v>4368</c:v>
                </c:pt>
                <c:pt idx="1">
                  <c:v>4368</c:v>
                </c:pt>
                <c:pt idx="2">
                  <c:v>4368</c:v>
                </c:pt>
                <c:pt idx="3">
                  <c:v>4368</c:v>
                </c:pt>
                <c:pt idx="4">
                  <c:v>4379</c:v>
                </c:pt>
                <c:pt idx="5">
                  <c:v>4381</c:v>
                </c:pt>
                <c:pt idx="6">
                  <c:v>4399</c:v>
                </c:pt>
                <c:pt idx="7">
                  <c:v>4413</c:v>
                </c:pt>
                <c:pt idx="8">
                  <c:v>4430</c:v>
                </c:pt>
                <c:pt idx="9">
                  <c:v>4432</c:v>
                </c:pt>
                <c:pt idx="10">
                  <c:v>4434</c:v>
                </c:pt>
                <c:pt idx="11">
                  <c:v>4454</c:v>
                </c:pt>
                <c:pt idx="12">
                  <c:v>4453</c:v>
                </c:pt>
                <c:pt idx="13">
                  <c:v>4461</c:v>
                </c:pt>
                <c:pt idx="14">
                  <c:v>4462</c:v>
                </c:pt>
                <c:pt idx="15">
                  <c:v>4454</c:v>
                </c:pt>
                <c:pt idx="16">
                  <c:v>4454</c:v>
                </c:pt>
                <c:pt idx="17">
                  <c:v>4470</c:v>
                </c:pt>
                <c:pt idx="18">
                  <c:v>4506</c:v>
                </c:pt>
                <c:pt idx="19">
                  <c:v>4504</c:v>
                </c:pt>
                <c:pt idx="20">
                  <c:v>4504</c:v>
                </c:pt>
                <c:pt idx="21">
                  <c:v>4504</c:v>
                </c:pt>
                <c:pt idx="22">
                  <c:v>4510</c:v>
                </c:pt>
                <c:pt idx="23">
                  <c:v>4510</c:v>
                </c:pt>
                <c:pt idx="24">
                  <c:v>4510</c:v>
                </c:pt>
                <c:pt idx="25">
                  <c:v>4515</c:v>
                </c:pt>
                <c:pt idx="26">
                  <c:v>4585</c:v>
                </c:pt>
                <c:pt idx="27">
                  <c:v>4689</c:v>
                </c:pt>
                <c:pt idx="28">
                  <c:v>4712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D33-4B48-B657-8E04F40AC535}"/>
            </c:ext>
          </c:extLst>
        </c:ser>
        <c:ser>
          <c:idx val="4"/>
          <c:order val="1"/>
          <c:tx>
            <c:strRef>
              <c:f>Data!$F$1</c:f>
              <c:strCache>
                <c:ptCount val="1"/>
                <c:pt idx="0">
                  <c:v>Commits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Data!$F$2:$F$30</c:f>
              <c:numCache>
                <c:formatCode>#,##0</c:formatCode>
                <c:ptCount val="29"/>
                <c:pt idx="0">
                  <c:v>1523</c:v>
                </c:pt>
                <c:pt idx="1">
                  <c:v>1524</c:v>
                </c:pt>
                <c:pt idx="2">
                  <c:v>1525</c:v>
                </c:pt>
                <c:pt idx="3">
                  <c:v>1531</c:v>
                </c:pt>
                <c:pt idx="4">
                  <c:v>1539</c:v>
                </c:pt>
                <c:pt idx="5">
                  <c:v>1559</c:v>
                </c:pt>
                <c:pt idx="6">
                  <c:v>1568</c:v>
                </c:pt>
                <c:pt idx="7">
                  <c:v>1571</c:v>
                </c:pt>
                <c:pt idx="8">
                  <c:v>1598</c:v>
                </c:pt>
                <c:pt idx="9">
                  <c:v>1627</c:v>
                </c:pt>
                <c:pt idx="10">
                  <c:v>1632</c:v>
                </c:pt>
                <c:pt idx="11">
                  <c:v>1637</c:v>
                </c:pt>
                <c:pt idx="12">
                  <c:v>1647</c:v>
                </c:pt>
                <c:pt idx="13">
                  <c:v>1652</c:v>
                </c:pt>
                <c:pt idx="14">
                  <c:v>1660</c:v>
                </c:pt>
                <c:pt idx="15">
                  <c:v>1670</c:v>
                </c:pt>
                <c:pt idx="16">
                  <c:v>1676</c:v>
                </c:pt>
                <c:pt idx="17">
                  <c:v>1695</c:v>
                </c:pt>
                <c:pt idx="18">
                  <c:v>1699</c:v>
                </c:pt>
                <c:pt idx="19">
                  <c:v>1718</c:v>
                </c:pt>
                <c:pt idx="20">
                  <c:v>1723</c:v>
                </c:pt>
                <c:pt idx="21">
                  <c:v>1724</c:v>
                </c:pt>
                <c:pt idx="22">
                  <c:v>1728</c:v>
                </c:pt>
                <c:pt idx="23">
                  <c:v>1733</c:v>
                </c:pt>
                <c:pt idx="24">
                  <c:v>1743</c:v>
                </c:pt>
                <c:pt idx="25">
                  <c:v>1758</c:v>
                </c:pt>
                <c:pt idx="26">
                  <c:v>1763</c:v>
                </c:pt>
                <c:pt idx="27">
                  <c:v>1773</c:v>
                </c:pt>
                <c:pt idx="28">
                  <c:v>1776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D33-4B48-B657-8E04F40AC535}"/>
            </c:ext>
          </c:extLst>
        </c:ser>
        <c:ser>
          <c:idx val="5"/>
          <c:order val="2"/>
          <c:tx>
            <c:strRef>
              <c:f>Data!$G$1</c:f>
              <c:strCache>
                <c:ptCount val="1"/>
                <c:pt idx="0">
                  <c:v>File Changes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Data!$G$2:$G$30</c:f>
              <c:numCache>
                <c:formatCode>#,##0</c:formatCode>
                <c:ptCount val="29"/>
                <c:pt idx="0">
                  <c:v>3195</c:v>
                </c:pt>
                <c:pt idx="1">
                  <c:v>3196</c:v>
                </c:pt>
                <c:pt idx="2">
                  <c:v>3197</c:v>
                </c:pt>
                <c:pt idx="3">
                  <c:v>3207</c:v>
                </c:pt>
                <c:pt idx="4">
                  <c:v>3224</c:v>
                </c:pt>
                <c:pt idx="5">
                  <c:v>3265</c:v>
                </c:pt>
                <c:pt idx="6">
                  <c:v>3286</c:v>
                </c:pt>
                <c:pt idx="7">
                  <c:v>3298</c:v>
                </c:pt>
                <c:pt idx="8">
                  <c:v>3339</c:v>
                </c:pt>
                <c:pt idx="9">
                  <c:v>3375</c:v>
                </c:pt>
                <c:pt idx="10">
                  <c:v>3387</c:v>
                </c:pt>
                <c:pt idx="11">
                  <c:v>3406</c:v>
                </c:pt>
                <c:pt idx="12">
                  <c:v>3424</c:v>
                </c:pt>
                <c:pt idx="13">
                  <c:v>3430</c:v>
                </c:pt>
                <c:pt idx="14">
                  <c:v>3444</c:v>
                </c:pt>
                <c:pt idx="15">
                  <c:v>3473</c:v>
                </c:pt>
                <c:pt idx="16">
                  <c:v>3481</c:v>
                </c:pt>
                <c:pt idx="17">
                  <c:v>3500</c:v>
                </c:pt>
                <c:pt idx="18">
                  <c:v>3520</c:v>
                </c:pt>
                <c:pt idx="19">
                  <c:v>3546</c:v>
                </c:pt>
                <c:pt idx="20">
                  <c:v>3559</c:v>
                </c:pt>
                <c:pt idx="21">
                  <c:v>3560</c:v>
                </c:pt>
                <c:pt idx="22">
                  <c:v>3565</c:v>
                </c:pt>
                <c:pt idx="23">
                  <c:v>3579</c:v>
                </c:pt>
                <c:pt idx="24">
                  <c:v>3590</c:v>
                </c:pt>
                <c:pt idx="25">
                  <c:v>3610</c:v>
                </c:pt>
                <c:pt idx="26">
                  <c:v>3627</c:v>
                </c:pt>
                <c:pt idx="27">
                  <c:v>3651</c:v>
                </c:pt>
                <c:pt idx="28">
                  <c:v>3662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D33-4B48-B657-8E04F40AC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183103"/>
        <c:axId val="1982169088"/>
      </c:lineChart>
      <c:dateAx>
        <c:axId val="412183103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69088"/>
        <c:crosses val="autoZero"/>
        <c:auto val="1"/>
        <c:lblOffset val="100"/>
        <c:baseTimeUnit val="days"/>
      </c:dateAx>
      <c:valAx>
        <c:axId val="198216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4121831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9"/>
          <c:order val="1"/>
          <c:tx>
            <c:strRef>
              <c:f>Data!$K$1</c:f>
              <c:strCache>
                <c:ptCount val="1"/>
                <c:pt idx="0">
                  <c:v>Open bugs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Data!$K$2:$K$30</c:f>
              <c:numCache>
                <c:formatCode>#,##0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B482-0F42-AB06-7382B05A3763}"/>
            </c:ext>
          </c:extLst>
        </c:ser>
        <c:ser>
          <c:idx val="0"/>
          <c:order val="2"/>
          <c:tx>
            <c:strRef>
              <c:f>Data!$N$1</c:f>
              <c:strCache>
                <c:ptCount val="1"/>
                <c:pt idx="0">
                  <c:v>Open pull requests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Data!$N$2:$N$30</c:f>
              <c:numCache>
                <c:formatCode>#,##0</c:formatCode>
                <c:ptCount val="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8FC-8744-82AE-91E2D8B9E25B}"/>
            </c:ext>
          </c:extLst>
        </c:ser>
        <c:ser>
          <c:idx val="8"/>
          <c:order val="0"/>
          <c:tx>
            <c:strRef>
              <c:f>Data!$J$1</c:f>
              <c:strCache>
                <c:ptCount val="1"/>
                <c:pt idx="0">
                  <c:v>Open issues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Data!$J$2:$J$30</c:f>
              <c:numCache>
                <c:formatCode>#,##0</c:formatCode>
                <c:ptCount val="29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482-0F42-AB06-7382B05A3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2174224"/>
        <c:axId val="773162575"/>
      </c:lineChart>
      <c:dateAx>
        <c:axId val="1982174224"/>
        <c:scaling>
          <c:orientation val="minMax"/>
        </c:scaling>
        <c:delete val="0"/>
        <c:axPos val="b"/>
        <c:numFmt formatCode="m/d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773162575"/>
        <c:crosses val="autoZero"/>
        <c:auto val="1"/>
        <c:lblOffset val="100"/>
        <c:baseTimeUnit val="days"/>
      </c:dateAx>
      <c:valAx>
        <c:axId val="773162575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74224"/>
        <c:crosses val="autoZero"/>
        <c:crossBetween val="between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8"/>
          <c:order val="0"/>
          <c:tx>
            <c:strRef>
              <c:f>Data!$M$1</c:f>
              <c:strCache>
                <c:ptCount val="1"/>
                <c:pt idx="0">
                  <c:v>Issues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Data!$M$2:$M$30</c:f>
              <c:numCache>
                <c:formatCode>#,##0</c:formatCode>
                <c:ptCount val="29"/>
                <c:pt idx="0">
                  <c:v>204</c:v>
                </c:pt>
                <c:pt idx="1">
                  <c:v>204</c:v>
                </c:pt>
                <c:pt idx="2">
                  <c:v>204</c:v>
                </c:pt>
                <c:pt idx="3">
                  <c:v>204</c:v>
                </c:pt>
                <c:pt idx="4">
                  <c:v>204</c:v>
                </c:pt>
                <c:pt idx="5">
                  <c:v>204</c:v>
                </c:pt>
                <c:pt idx="6">
                  <c:v>208</c:v>
                </c:pt>
                <c:pt idx="7">
                  <c:v>208</c:v>
                </c:pt>
                <c:pt idx="8">
                  <c:v>209</c:v>
                </c:pt>
                <c:pt idx="9">
                  <c:v>215</c:v>
                </c:pt>
                <c:pt idx="10">
                  <c:v>215</c:v>
                </c:pt>
                <c:pt idx="11">
                  <c:v>215</c:v>
                </c:pt>
                <c:pt idx="12">
                  <c:v>217</c:v>
                </c:pt>
                <c:pt idx="13">
                  <c:v>217</c:v>
                </c:pt>
                <c:pt idx="14">
                  <c:v>218</c:v>
                </c:pt>
                <c:pt idx="15">
                  <c:v>219</c:v>
                </c:pt>
                <c:pt idx="16">
                  <c:v>219</c:v>
                </c:pt>
                <c:pt idx="17">
                  <c:v>219</c:v>
                </c:pt>
                <c:pt idx="18">
                  <c:v>220</c:v>
                </c:pt>
                <c:pt idx="19">
                  <c:v>220</c:v>
                </c:pt>
                <c:pt idx="20">
                  <c:v>220</c:v>
                </c:pt>
                <c:pt idx="21">
                  <c:v>220</c:v>
                </c:pt>
                <c:pt idx="22">
                  <c:v>220</c:v>
                </c:pt>
                <c:pt idx="23">
                  <c:v>221</c:v>
                </c:pt>
                <c:pt idx="24">
                  <c:v>221</c:v>
                </c:pt>
                <c:pt idx="25">
                  <c:v>221</c:v>
                </c:pt>
                <c:pt idx="26">
                  <c:v>222</c:v>
                </c:pt>
                <c:pt idx="27">
                  <c:v>222</c:v>
                </c:pt>
                <c:pt idx="28">
                  <c:v>223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975-4847-92C4-0FE63DD2E014}"/>
            </c:ext>
          </c:extLst>
        </c:ser>
        <c:ser>
          <c:idx val="9"/>
          <c:order val="1"/>
          <c:tx>
            <c:strRef>
              <c:f>Data!$P$1</c:f>
              <c:strCache>
                <c:ptCount val="1"/>
                <c:pt idx="0">
                  <c:v>Pull requests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Data!$P$2:$P$30</c:f>
              <c:numCache>
                <c:formatCode>#,##0</c:formatCode>
                <c:ptCount val="29"/>
                <c:pt idx="0">
                  <c:v>135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135</c:v>
                </c:pt>
                <c:pt idx="7">
                  <c:v>135</c:v>
                </c:pt>
                <c:pt idx="8">
                  <c:v>141</c:v>
                </c:pt>
                <c:pt idx="9">
                  <c:v>148</c:v>
                </c:pt>
                <c:pt idx="10">
                  <c:v>148</c:v>
                </c:pt>
                <c:pt idx="11">
                  <c:v>148</c:v>
                </c:pt>
                <c:pt idx="12">
                  <c:v>148</c:v>
                </c:pt>
                <c:pt idx="13">
                  <c:v>149</c:v>
                </c:pt>
                <c:pt idx="14">
                  <c:v>149</c:v>
                </c:pt>
                <c:pt idx="15">
                  <c:v>149</c:v>
                </c:pt>
                <c:pt idx="16">
                  <c:v>150</c:v>
                </c:pt>
                <c:pt idx="17">
                  <c:v>156</c:v>
                </c:pt>
                <c:pt idx="18">
                  <c:v>156</c:v>
                </c:pt>
                <c:pt idx="19">
                  <c:v>156</c:v>
                </c:pt>
                <c:pt idx="20">
                  <c:v>157</c:v>
                </c:pt>
                <c:pt idx="21">
                  <c:v>157</c:v>
                </c:pt>
                <c:pt idx="22">
                  <c:v>157</c:v>
                </c:pt>
                <c:pt idx="23">
                  <c:v>158</c:v>
                </c:pt>
                <c:pt idx="24">
                  <c:v>159</c:v>
                </c:pt>
                <c:pt idx="25">
                  <c:v>159</c:v>
                </c:pt>
                <c:pt idx="26">
                  <c:v>159</c:v>
                </c:pt>
                <c:pt idx="27">
                  <c:v>159</c:v>
                </c:pt>
                <c:pt idx="28">
                  <c:v>159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975-4847-92C4-0FE63DD2E0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2174224"/>
        <c:axId val="773162575"/>
      </c:lineChart>
      <c:dateAx>
        <c:axId val="1982174224"/>
        <c:scaling>
          <c:orientation val="minMax"/>
        </c:scaling>
        <c:delete val="0"/>
        <c:axPos val="b"/>
        <c:numFmt formatCode="m/d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773162575"/>
        <c:crosses val="autoZero"/>
        <c:auto val="1"/>
        <c:lblOffset val="100"/>
        <c:baseTimeUnit val="days"/>
      </c:dateAx>
      <c:valAx>
        <c:axId val="77316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74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3"/>
          <c:order val="0"/>
          <c:tx>
            <c:strRef>
              <c:f>Data!$R$1</c:f>
              <c:strCache>
                <c:ptCount val="1"/>
                <c:pt idx="0">
                  <c:v>Tests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Data!$R$2:$R$30</c:f>
              <c:numCache>
                <c:formatCode>#,##0</c:formatCode>
                <c:ptCount val="29"/>
                <c:pt idx="0">
                  <c:v>122</c:v>
                </c:pt>
                <c:pt idx="1">
                  <c:v>122</c:v>
                </c:pt>
                <c:pt idx="2">
                  <c:v>122</c:v>
                </c:pt>
                <c:pt idx="3">
                  <c:v>122</c:v>
                </c:pt>
                <c:pt idx="4">
                  <c:v>122</c:v>
                </c:pt>
                <c:pt idx="5">
                  <c:v>122</c:v>
                </c:pt>
                <c:pt idx="6">
                  <c:v>122</c:v>
                </c:pt>
                <c:pt idx="7">
                  <c:v>122</c:v>
                </c:pt>
                <c:pt idx="8">
                  <c:v>122</c:v>
                </c:pt>
                <c:pt idx="9">
                  <c:v>128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132</c:v>
                </c:pt>
                <c:pt idx="15">
                  <c:v>132</c:v>
                </c:pt>
                <c:pt idx="16">
                  <c:v>132</c:v>
                </c:pt>
                <c:pt idx="17">
                  <c:v>131</c:v>
                </c:pt>
                <c:pt idx="18">
                  <c:v>132</c:v>
                </c:pt>
                <c:pt idx="19">
                  <c:v>132</c:v>
                </c:pt>
                <c:pt idx="20">
                  <c:v>132</c:v>
                </c:pt>
                <c:pt idx="21">
                  <c:v>132</c:v>
                </c:pt>
                <c:pt idx="22">
                  <c:v>132</c:v>
                </c:pt>
                <c:pt idx="23">
                  <c:v>132</c:v>
                </c:pt>
                <c:pt idx="24">
                  <c:v>132</c:v>
                </c:pt>
                <c:pt idx="25">
                  <c:v>132</c:v>
                </c:pt>
                <c:pt idx="26">
                  <c:v>135</c:v>
                </c:pt>
                <c:pt idx="27">
                  <c:v>137</c:v>
                </c:pt>
                <c:pt idx="28">
                  <c:v>137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E3-C84C-B453-3AC0AA833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2183103"/>
        <c:axId val="1982169088"/>
      </c:lineChart>
      <c:dateAx>
        <c:axId val="412183103"/>
        <c:scaling>
          <c:orientation val="minMax"/>
        </c:scaling>
        <c:delete val="0"/>
        <c:axPos val="b"/>
        <c:numFmt formatCode="m/d/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69088"/>
        <c:crosses val="autoZero"/>
        <c:auto val="1"/>
        <c:lblOffset val="100"/>
        <c:baseTimeUnit val="days"/>
      </c:dateAx>
      <c:valAx>
        <c:axId val="198216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41218310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Data!$T$1</c:f>
              <c:strCache>
                <c:ptCount val="1"/>
                <c:pt idx="0">
                  <c:v>Running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Data!$T$2:$T$30</c:f>
              <c:numCache>
                <c:formatCode>#,##0</c:formatCode>
                <c:ptCount val="29"/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7B-E542-BC2C-A4F217B8D2BD}"/>
            </c:ext>
          </c:extLst>
        </c:ser>
        <c:ser>
          <c:idx val="1"/>
          <c:order val="1"/>
          <c:tx>
            <c:strRef>
              <c:f>Data!$U$1</c:f>
              <c:strCache>
                <c:ptCount val="1"/>
                <c:pt idx="0">
                  <c:v>Failed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Data!$U$2:$U$30</c:f>
              <c:numCache>
                <c:formatCode>#,##0</c:formatCode>
                <c:ptCount val="29"/>
                <c:pt idx="22">
                  <c:v>302</c:v>
                </c:pt>
                <c:pt idx="23">
                  <c:v>304</c:v>
                </c:pt>
                <c:pt idx="24">
                  <c:v>305</c:v>
                </c:pt>
                <c:pt idx="25">
                  <c:v>314</c:v>
                </c:pt>
                <c:pt idx="26">
                  <c:v>316</c:v>
                </c:pt>
                <c:pt idx="27">
                  <c:v>320</c:v>
                </c:pt>
                <c:pt idx="28">
                  <c:v>320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7B-E542-BC2C-A4F217B8D2BD}"/>
            </c:ext>
          </c:extLst>
        </c:ser>
        <c:ser>
          <c:idx val="2"/>
          <c:order val="2"/>
          <c:tx>
            <c:strRef>
              <c:f>Data!$V$1</c:f>
              <c:strCache>
                <c:ptCount val="1"/>
                <c:pt idx="0">
                  <c:v>OK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Data!$V$2:$V$30</c:f>
              <c:numCache>
                <c:formatCode>#,##0</c:formatCode>
                <c:ptCount val="29"/>
                <c:pt idx="22">
                  <c:v>488</c:v>
                </c:pt>
                <c:pt idx="23">
                  <c:v>501</c:v>
                </c:pt>
                <c:pt idx="24">
                  <c:v>517</c:v>
                </c:pt>
                <c:pt idx="25">
                  <c:v>536</c:v>
                </c:pt>
                <c:pt idx="26">
                  <c:v>548</c:v>
                </c:pt>
                <c:pt idx="27">
                  <c:v>568</c:v>
                </c:pt>
                <c:pt idx="28">
                  <c:v>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7B-E542-BC2C-A4F217B8D2BD}"/>
            </c:ext>
          </c:extLst>
        </c:ser>
        <c:ser>
          <c:idx val="3"/>
          <c:order val="3"/>
          <c:tx>
            <c:strRef>
              <c:f>Data!$W$1</c:f>
              <c:strCache>
                <c:ptCount val="1"/>
                <c:pt idx="0">
                  <c:v>Cancelled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Data!$W$2:$W$30</c:f>
              <c:numCache>
                <c:formatCode>#,##0</c:formatCode>
                <c:ptCount val="29"/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7B-E542-BC2C-A4F217B8D2BD}"/>
            </c:ext>
          </c:extLst>
        </c:ser>
        <c:ser>
          <c:idx val="4"/>
          <c:order val="4"/>
          <c:tx>
            <c:strRef>
              <c:f>Data!$X$1</c:f>
              <c:strCache>
                <c:ptCount val="1"/>
                <c:pt idx="0">
                  <c:v>GH runs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cat>
            <c:numRef>
              <c:f>Data!$A$2:$A$30</c:f>
              <c:numCache>
                <c:formatCode>m/d/yy</c:formatCode>
                <c:ptCount val="29"/>
                <c:pt idx="0">
                  <c:v>44574</c:v>
                </c:pt>
                <c:pt idx="1">
                  <c:v>44578</c:v>
                </c:pt>
                <c:pt idx="2">
                  <c:v>44580</c:v>
                </c:pt>
                <c:pt idx="3">
                  <c:v>44588</c:v>
                </c:pt>
                <c:pt idx="4">
                  <c:v>44593</c:v>
                </c:pt>
                <c:pt idx="5">
                  <c:v>44602</c:v>
                </c:pt>
                <c:pt idx="6">
                  <c:v>44610</c:v>
                </c:pt>
                <c:pt idx="7">
                  <c:v>44613</c:v>
                </c:pt>
                <c:pt idx="8">
                  <c:v>44636</c:v>
                </c:pt>
                <c:pt idx="9">
                  <c:v>44645</c:v>
                </c:pt>
                <c:pt idx="10">
                  <c:v>44657</c:v>
                </c:pt>
                <c:pt idx="11">
                  <c:v>44664</c:v>
                </c:pt>
                <c:pt idx="12">
                  <c:v>44676</c:v>
                </c:pt>
                <c:pt idx="13">
                  <c:v>44678</c:v>
                </c:pt>
                <c:pt idx="14">
                  <c:v>44679</c:v>
                </c:pt>
                <c:pt idx="15">
                  <c:v>44686</c:v>
                </c:pt>
                <c:pt idx="16">
                  <c:v>44691</c:v>
                </c:pt>
                <c:pt idx="17">
                  <c:v>44705</c:v>
                </c:pt>
                <c:pt idx="18">
                  <c:v>44707</c:v>
                </c:pt>
                <c:pt idx="19">
                  <c:v>44710</c:v>
                </c:pt>
                <c:pt idx="20">
                  <c:v>44713</c:v>
                </c:pt>
                <c:pt idx="21">
                  <c:v>44714</c:v>
                </c:pt>
                <c:pt idx="22">
                  <c:v>44715</c:v>
                </c:pt>
                <c:pt idx="23">
                  <c:v>44723</c:v>
                </c:pt>
                <c:pt idx="24">
                  <c:v>44725</c:v>
                </c:pt>
                <c:pt idx="25">
                  <c:v>44727</c:v>
                </c:pt>
                <c:pt idx="26">
                  <c:v>44729</c:v>
                </c:pt>
                <c:pt idx="27">
                  <c:v>44743</c:v>
                </c:pt>
                <c:pt idx="28">
                  <c:v>44748</c:v>
                </c:pt>
              </c:numCache>
            </c:numRef>
          </c:cat>
          <c:val>
            <c:numRef>
              <c:f>Data!$X$2:$X$30</c:f>
              <c:numCache>
                <c:formatCode>#,##0</c:formatCode>
                <c:ptCount val="29"/>
                <c:pt idx="0">
                  <c:v>541</c:v>
                </c:pt>
                <c:pt idx="1">
                  <c:v>542</c:v>
                </c:pt>
                <c:pt idx="2">
                  <c:v>543</c:v>
                </c:pt>
                <c:pt idx="3">
                  <c:v>550</c:v>
                </c:pt>
                <c:pt idx="4">
                  <c:v>561</c:v>
                </c:pt>
                <c:pt idx="5">
                  <c:v>586</c:v>
                </c:pt>
                <c:pt idx="6">
                  <c:v>595</c:v>
                </c:pt>
                <c:pt idx="7">
                  <c:v>601</c:v>
                </c:pt>
                <c:pt idx="8">
                  <c:v>632</c:v>
                </c:pt>
                <c:pt idx="9">
                  <c:v>661</c:v>
                </c:pt>
                <c:pt idx="10">
                  <c:v>669</c:v>
                </c:pt>
                <c:pt idx="11">
                  <c:v>677</c:v>
                </c:pt>
                <c:pt idx="12">
                  <c:v>685</c:v>
                </c:pt>
                <c:pt idx="13">
                  <c:v>690</c:v>
                </c:pt>
                <c:pt idx="14">
                  <c:v>700</c:v>
                </c:pt>
                <c:pt idx="15">
                  <c:v>714</c:v>
                </c:pt>
                <c:pt idx="16">
                  <c:v>721</c:v>
                </c:pt>
                <c:pt idx="17">
                  <c:v>748</c:v>
                </c:pt>
                <c:pt idx="18">
                  <c:v>754</c:v>
                </c:pt>
                <c:pt idx="19">
                  <c:v>773</c:v>
                </c:pt>
                <c:pt idx="20">
                  <c:v>787</c:v>
                </c:pt>
                <c:pt idx="21">
                  <c:v>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7B-E542-BC2C-A4F217B8D2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82174224"/>
        <c:axId val="773162575"/>
      </c:areaChart>
      <c:dateAx>
        <c:axId val="1982174224"/>
        <c:scaling>
          <c:orientation val="minMax"/>
        </c:scaling>
        <c:delete val="0"/>
        <c:axPos val="b"/>
        <c:numFmt formatCode="m/d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773162575"/>
        <c:crosses val="autoZero"/>
        <c:auto val="1"/>
        <c:lblOffset val="100"/>
        <c:baseTimeUnit val="days"/>
      </c:dateAx>
      <c:valAx>
        <c:axId val="7731625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H"/>
          </a:p>
        </c:txPr>
        <c:crossAx val="1982174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H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H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9BFC0E2-E15C-9645-95CF-EABB927DA6C7}">
  <sheetPr/>
  <sheetViews>
    <sheetView zoomScale="20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ACA0B5-B5F6-0649-9568-624D24B93699}">
  <sheetPr/>
  <sheetViews>
    <sheetView zoomScale="20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0B1BB8B-A1E8-FB42-B88F-023CE9967AAB}">
  <sheetPr/>
  <sheetViews>
    <sheetView zoomScale="208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111F3D3-9A19-164A-A80F-5E41AF9CF1E4}">
  <sheetPr/>
  <sheetViews>
    <sheetView zoomScale="208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B2EC930-5C2E-4448-96C6-E1C9EC4CF674}">
  <sheetPr/>
  <sheetViews>
    <sheetView zoomScale="20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27C5B9A-F448-2B49-9E3F-D7EDF94710F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8C9658-EC66-0A40-92CF-93D491DB9DD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2B6A11-F470-F942-A094-4E25A56308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D6A03E-7892-574D-8E69-A15D35AE42F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11298" cy="607524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1728E7-FEC9-C1E3-1782-0553B9F8F1A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3166B95-8F57-7249-BAD0-F6F6DB81EEDA}" name="Data" displayName="Data" ref="A1:Y30" totalsRowShown="0">
  <autoFilter ref="A1:Y30" xr:uid="{93166B95-8F57-7249-BAD0-F6F6DB81EEDA}"/>
  <tableColumns count="25">
    <tableColumn id="1" xr3:uid="{20F9E231-C300-0444-AC18-9BA75DF43CD7}" name="Date" dataDxfId="24"/>
    <tableColumn id="2" xr3:uid="{29461922-6B0E-7E4E-9465-94C5573BFF84}" name="Authors" dataDxfId="23"/>
    <tableColumn id="3" xr3:uid="{9D977A2F-FBC7-9444-809F-55429A0A93FA}" name="Versions" dataDxfId="22"/>
    <tableColumn id="4" xr3:uid="{50EF9E4F-56ED-AE43-9F2C-3273E23CA123}" name="GH Releases" dataDxfId="21"/>
    <tableColumn id="5" xr3:uid="{7A031666-B40E-9C44-B04D-F85418485CE9}" name="LoC" dataDxfId="20"/>
    <tableColumn id="6" xr3:uid="{209B02FE-4C5E-A34D-8A40-FEEE65FDC588}" name="Commits" dataDxfId="19"/>
    <tableColumn id="7" xr3:uid="{5F63508D-C840-F54A-8A71-C80EA9D4AD88}" name="File Changes" dataDxfId="18"/>
    <tableColumn id="8" xr3:uid="{54572B04-73DF-B54E-8CA8-08B855E57298}" name="Insertions" dataDxfId="17"/>
    <tableColumn id="9" xr3:uid="{5B41BC3F-409E-3E48-ACF0-FB5B2991C84B}" name="Deletions" dataDxfId="16"/>
    <tableColumn id="10" xr3:uid="{1C05E18A-C711-644C-80DB-657BE50D2023}" name="Open issues" dataDxfId="15"/>
    <tableColumn id="11" xr3:uid="{B8CD0192-45D4-214D-A61D-035F6343DBF3}" name="Open bugs" dataDxfId="14"/>
    <tableColumn id="12" xr3:uid="{C647B025-84B9-2A4A-A39F-474FCCC1A725}" name="Closed issues" dataDxfId="13"/>
    <tableColumn id="19" xr3:uid="{5358541A-D71D-924E-B96F-092E458438D7}" name="Issues" dataDxfId="12">
      <calculatedColumnFormula>Data[[#This Row],[Open issues]]+Data[[#This Row],[Closed issues]]</calculatedColumnFormula>
    </tableColumn>
    <tableColumn id="13" xr3:uid="{4328C74F-4512-BC47-A624-E12D52DA1C64}" name="Open pull requests" dataDxfId="11"/>
    <tableColumn id="14" xr3:uid="{B0E7CD5E-8EFD-0845-8464-DDA5DB404F1A}" name="Closed pull requests" dataDxfId="10"/>
    <tableColumn id="20" xr3:uid="{5AC2FAE8-07F8-0C4D-B5FE-D75B75751C52}" name="Pull requests" dataDxfId="9">
      <calculatedColumnFormula>Data[[#This Row],[Open pull requests]]+Data[[#This Row],[Closed pull requests]]</calculatedColumnFormula>
    </tableColumn>
    <tableColumn id="15" xr3:uid="{90523CC0-E84C-064F-9345-04A52C3C2A93}" name="Command line options" dataDxfId="8"/>
    <tableColumn id="16" xr3:uid="{775D40B7-33AD-894D-A997-09D0BCFA826F}" name="Tests" dataDxfId="7"/>
    <tableColumn id="17" xr3:uid="{0DCC1450-6CC4-E146-A105-3B45157DE09A}" name="GH workflows" dataDxfId="6"/>
    <tableColumn id="21" xr3:uid="{67D9B221-0B31-4848-8615-FFAA31A553EC}" name="Running" dataDxfId="5"/>
    <tableColumn id="22" xr3:uid="{EDC0224F-D9E5-6F46-A4AD-E4CCACBEC828}" name="Failed" dataDxfId="4"/>
    <tableColumn id="23" xr3:uid="{10E4F180-ED15-E849-B5B3-B50AD4FD7CE9}" name="OK" dataDxfId="3"/>
    <tableColumn id="24" xr3:uid="{41B7AB09-D6AC-6945-B9EC-BB3EC1357064}" name="Cancelled" dataDxfId="2"/>
    <tableColumn id="18" xr3:uid="{45136596-751E-4E4D-93FD-EBC25B854FA5}" name="GH runs" dataDxfId="1"/>
    <tableColumn id="25" xr3:uid="{B9A99AA7-42FD-D344-A29E-4499FB1F8CE3}" name="Total" dataDxfId="0">
      <calculatedColumnFormula>SUM(Data[[#This Row],[Running]:[GH runs]])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24EE0-0CAD-CD49-A20F-54498FB40B76}">
  <dimension ref="A1:Y30"/>
  <sheetViews>
    <sheetView tabSelected="1" topLeftCell="H1" zoomScale="140" zoomScaleNormal="140" workbookViewId="0">
      <pane ySplit="1" topLeftCell="A18" activePane="bottomLeft" state="frozen"/>
      <selection pane="bottomLeft" activeCell="W30" sqref="W30"/>
    </sheetView>
  </sheetViews>
  <sheetFormatPr baseColWidth="10" defaultRowHeight="16" x14ac:dyDescent="0.2"/>
  <cols>
    <col min="1" max="1" width="10.83203125" bestFit="1" customWidth="1"/>
    <col min="2" max="2" width="10" bestFit="1" customWidth="1"/>
    <col min="3" max="3" width="10.6640625" bestFit="1" customWidth="1"/>
    <col min="4" max="4" width="14.1640625" bestFit="1" customWidth="1"/>
    <col min="5" max="5" width="6.5" bestFit="1" customWidth="1"/>
    <col min="6" max="6" width="11" bestFit="1" customWidth="1"/>
    <col min="7" max="7" width="14" bestFit="1" customWidth="1"/>
    <col min="8" max="8" width="11.6640625" bestFit="1" customWidth="1"/>
    <col min="9" max="9" width="11.5" bestFit="1" customWidth="1"/>
    <col min="10" max="10" width="13.5" bestFit="1" customWidth="1"/>
    <col min="11" max="11" width="12.33203125" bestFit="1" customWidth="1"/>
    <col min="12" max="12" width="14.5" bestFit="1" customWidth="1"/>
    <col min="13" max="13" width="14.5" customWidth="1"/>
    <col min="14" max="14" width="19.1640625" bestFit="1" customWidth="1"/>
    <col min="15" max="15" width="19" bestFit="1" customWidth="1"/>
    <col min="16" max="16" width="19" customWidth="1"/>
    <col min="17" max="17" width="22.1640625" bestFit="1" customWidth="1"/>
    <col min="18" max="18" width="8" bestFit="1" customWidth="1"/>
    <col min="19" max="19" width="15.5" bestFit="1" customWidth="1"/>
    <col min="20" max="20" width="10.33203125" bestFit="1" customWidth="1"/>
    <col min="21" max="21" width="8.6640625" bestFit="1" customWidth="1"/>
    <col min="22" max="22" width="6.1640625" bestFit="1" customWidth="1"/>
    <col min="23" max="23" width="11.5" bestFit="1" customWidth="1"/>
    <col min="24" max="24" width="10.33203125" bestFit="1" customWidth="1"/>
  </cols>
  <sheetData>
    <row r="1" spans="1:2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17</v>
      </c>
      <c r="N1" t="s">
        <v>12</v>
      </c>
      <c r="O1" t="s">
        <v>18</v>
      </c>
      <c r="P1" t="s">
        <v>19</v>
      </c>
      <c r="Q1" t="s">
        <v>13</v>
      </c>
      <c r="R1" t="s">
        <v>14</v>
      </c>
      <c r="S1" t="s">
        <v>15</v>
      </c>
      <c r="T1" t="s">
        <v>20</v>
      </c>
      <c r="U1" t="s">
        <v>21</v>
      </c>
      <c r="V1" t="s">
        <v>22</v>
      </c>
      <c r="W1" t="s">
        <v>23</v>
      </c>
      <c r="X1" t="s">
        <v>16</v>
      </c>
      <c r="Y1" t="s">
        <v>24</v>
      </c>
    </row>
    <row r="2" spans="1:25" x14ac:dyDescent="0.2">
      <c r="A2" s="1">
        <v>44574</v>
      </c>
      <c r="B2" s="2">
        <v>101</v>
      </c>
      <c r="C2" s="2">
        <v>224</v>
      </c>
      <c r="D2" s="2">
        <v>177</v>
      </c>
      <c r="E2" s="2">
        <v>4368</v>
      </c>
      <c r="F2" s="2">
        <v>1523</v>
      </c>
      <c r="G2" s="2">
        <v>3195</v>
      </c>
      <c r="H2" s="2">
        <v>57442</v>
      </c>
      <c r="I2" s="2">
        <v>40634</v>
      </c>
      <c r="J2" s="2">
        <v>1</v>
      </c>
      <c r="K2" s="2">
        <v>0</v>
      </c>
      <c r="L2" s="2">
        <v>203</v>
      </c>
      <c r="M2" s="2">
        <f>Data[[#This Row],[Open issues]]+Data[[#This Row],[Closed issues]]</f>
        <v>204</v>
      </c>
      <c r="N2" s="2">
        <v>0</v>
      </c>
      <c r="O2" s="2">
        <v>135</v>
      </c>
      <c r="P2" s="2">
        <f>Data[[#This Row],[Open pull requests]]+Data[[#This Row],[Closed pull requests]]</f>
        <v>135</v>
      </c>
      <c r="Q2" s="2">
        <v>125</v>
      </c>
      <c r="R2" s="2">
        <v>122</v>
      </c>
      <c r="S2" s="2">
        <v>2</v>
      </c>
      <c r="T2" s="2"/>
      <c r="U2" s="2"/>
      <c r="V2" s="2"/>
      <c r="W2" s="2"/>
      <c r="X2" s="2">
        <v>541</v>
      </c>
      <c r="Y2" s="2">
        <f>SUM(Data[[#This Row],[Running]:[GH runs]])</f>
        <v>541</v>
      </c>
    </row>
    <row r="3" spans="1:25" x14ac:dyDescent="0.2">
      <c r="A3" s="1">
        <v>44578</v>
      </c>
      <c r="B3" s="2">
        <v>101</v>
      </c>
      <c r="C3" s="2">
        <v>224</v>
      </c>
      <c r="D3" s="2">
        <v>177</v>
      </c>
      <c r="E3" s="2">
        <v>4368</v>
      </c>
      <c r="F3" s="2">
        <v>1524</v>
      </c>
      <c r="G3" s="2">
        <v>3196</v>
      </c>
      <c r="H3" s="2">
        <v>57422</v>
      </c>
      <c r="I3" s="2">
        <v>40034</v>
      </c>
      <c r="J3" s="2">
        <v>1</v>
      </c>
      <c r="K3" s="2">
        <v>0</v>
      </c>
      <c r="L3" s="2">
        <v>203</v>
      </c>
      <c r="M3" s="2">
        <f>Data[[#This Row],[Open issues]]+Data[[#This Row],[Closed issues]]</f>
        <v>204</v>
      </c>
      <c r="N3" s="2">
        <v>0</v>
      </c>
      <c r="O3" s="2">
        <v>135</v>
      </c>
      <c r="P3" s="2">
        <f>Data[[#This Row],[Open pull requests]]+Data[[#This Row],[Closed pull requests]]</f>
        <v>135</v>
      </c>
      <c r="Q3" s="2">
        <v>125</v>
      </c>
      <c r="R3" s="2">
        <v>122</v>
      </c>
      <c r="S3" s="2">
        <v>2</v>
      </c>
      <c r="T3" s="2"/>
      <c r="U3" s="2"/>
      <c r="V3" s="2"/>
      <c r="W3" s="2"/>
      <c r="X3" s="2">
        <v>542</v>
      </c>
      <c r="Y3" s="2">
        <f>SUM(Data[[#This Row],[Running]:[GH runs]])</f>
        <v>542</v>
      </c>
    </row>
    <row r="4" spans="1:25" x14ac:dyDescent="0.2">
      <c r="A4" s="1">
        <v>44580</v>
      </c>
      <c r="B4" s="2">
        <v>101</v>
      </c>
      <c r="C4" s="2">
        <v>224</v>
      </c>
      <c r="D4" s="2">
        <v>177</v>
      </c>
      <c r="E4" s="2">
        <v>4368</v>
      </c>
      <c r="F4" s="2">
        <v>1525</v>
      </c>
      <c r="G4" s="2">
        <v>3197</v>
      </c>
      <c r="H4" s="2">
        <v>57422</v>
      </c>
      <c r="I4" s="2">
        <v>40634</v>
      </c>
      <c r="J4" s="2">
        <v>1</v>
      </c>
      <c r="K4" s="2">
        <v>0</v>
      </c>
      <c r="L4" s="2">
        <v>203</v>
      </c>
      <c r="M4" s="2">
        <f>Data[[#This Row],[Open issues]]+Data[[#This Row],[Closed issues]]</f>
        <v>204</v>
      </c>
      <c r="N4" s="2">
        <v>0</v>
      </c>
      <c r="O4" s="2">
        <v>135</v>
      </c>
      <c r="P4" s="2">
        <f>Data[[#This Row],[Open pull requests]]+Data[[#This Row],[Closed pull requests]]</f>
        <v>135</v>
      </c>
      <c r="Q4" s="2">
        <v>125</v>
      </c>
      <c r="R4" s="2">
        <v>122</v>
      </c>
      <c r="S4" s="2">
        <v>2</v>
      </c>
      <c r="T4" s="2"/>
      <c r="U4" s="2"/>
      <c r="V4" s="2"/>
      <c r="W4" s="2"/>
      <c r="X4" s="2">
        <v>543</v>
      </c>
      <c r="Y4" s="2">
        <f>SUM(Data[[#This Row],[Running]:[GH runs]])</f>
        <v>543</v>
      </c>
    </row>
    <row r="5" spans="1:25" x14ac:dyDescent="0.2">
      <c r="A5" s="1">
        <v>44588</v>
      </c>
      <c r="B5" s="2">
        <v>102</v>
      </c>
      <c r="C5" s="2">
        <v>224</v>
      </c>
      <c r="D5" s="2">
        <v>177</v>
      </c>
      <c r="E5" s="2">
        <v>4368</v>
      </c>
      <c r="F5" s="2">
        <v>1531</v>
      </c>
      <c r="G5" s="2">
        <v>3207</v>
      </c>
      <c r="H5" s="2">
        <v>57794</v>
      </c>
      <c r="I5" s="2">
        <v>40652</v>
      </c>
      <c r="J5" s="2">
        <v>1</v>
      </c>
      <c r="K5" s="2">
        <v>0</v>
      </c>
      <c r="L5" s="2">
        <v>203</v>
      </c>
      <c r="M5" s="2">
        <f>Data[[#This Row],[Open issues]]+Data[[#This Row],[Closed issues]]</f>
        <v>204</v>
      </c>
      <c r="N5" s="2">
        <v>0</v>
      </c>
      <c r="O5" s="2">
        <v>135</v>
      </c>
      <c r="P5" s="2">
        <f>Data[[#This Row],[Open pull requests]]+Data[[#This Row],[Closed pull requests]]</f>
        <v>135</v>
      </c>
      <c r="Q5" s="2">
        <v>125</v>
      </c>
      <c r="R5" s="2">
        <v>122</v>
      </c>
      <c r="S5" s="2">
        <v>3</v>
      </c>
      <c r="T5" s="2"/>
      <c r="U5" s="2"/>
      <c r="V5" s="2"/>
      <c r="W5" s="2"/>
      <c r="X5" s="2">
        <v>550</v>
      </c>
      <c r="Y5" s="2">
        <f>SUM(Data[[#This Row],[Running]:[GH runs]])</f>
        <v>550</v>
      </c>
    </row>
    <row r="6" spans="1:25" x14ac:dyDescent="0.2">
      <c r="A6" s="1">
        <v>44593</v>
      </c>
      <c r="B6" s="2">
        <v>102</v>
      </c>
      <c r="C6" s="2">
        <v>224</v>
      </c>
      <c r="D6" s="2">
        <v>177</v>
      </c>
      <c r="E6" s="2">
        <v>4379</v>
      </c>
      <c r="F6" s="2">
        <v>1539</v>
      </c>
      <c r="G6" s="2">
        <v>3224</v>
      </c>
      <c r="H6" s="2">
        <v>57859</v>
      </c>
      <c r="I6" s="2">
        <v>40677</v>
      </c>
      <c r="J6" s="2">
        <v>1</v>
      </c>
      <c r="K6" s="2">
        <v>0</v>
      </c>
      <c r="L6" s="2">
        <v>203</v>
      </c>
      <c r="M6" s="2">
        <f>Data[[#This Row],[Open issues]]+Data[[#This Row],[Closed issues]]</f>
        <v>204</v>
      </c>
      <c r="N6" s="2">
        <v>0</v>
      </c>
      <c r="O6" s="2">
        <v>135</v>
      </c>
      <c r="P6" s="2">
        <f>Data[[#This Row],[Open pull requests]]+Data[[#This Row],[Closed pull requests]]</f>
        <v>135</v>
      </c>
      <c r="Q6" s="2">
        <v>125</v>
      </c>
      <c r="R6" s="2">
        <v>122</v>
      </c>
      <c r="S6" s="2">
        <v>3</v>
      </c>
      <c r="T6" s="2"/>
      <c r="U6" s="2"/>
      <c r="V6" s="2"/>
      <c r="W6" s="2"/>
      <c r="X6" s="2">
        <v>561</v>
      </c>
      <c r="Y6" s="2">
        <f>SUM(Data[[#This Row],[Running]:[GH runs]])</f>
        <v>561</v>
      </c>
    </row>
    <row r="7" spans="1:25" x14ac:dyDescent="0.2">
      <c r="A7" s="1">
        <v>44602</v>
      </c>
      <c r="B7" s="2">
        <v>102</v>
      </c>
      <c r="C7" s="2">
        <v>225</v>
      </c>
      <c r="D7" s="2">
        <v>178</v>
      </c>
      <c r="E7" s="2">
        <v>4381</v>
      </c>
      <c r="F7" s="2">
        <v>1559</v>
      </c>
      <c r="G7" s="2">
        <v>3265</v>
      </c>
      <c r="H7" s="2">
        <v>58868</v>
      </c>
      <c r="I7" s="2">
        <v>41555</v>
      </c>
      <c r="J7" s="2">
        <v>0</v>
      </c>
      <c r="K7" s="2">
        <v>0</v>
      </c>
      <c r="L7" s="2">
        <v>204</v>
      </c>
      <c r="M7" s="2">
        <f>Data[[#This Row],[Open issues]]+Data[[#This Row],[Closed issues]]</f>
        <v>204</v>
      </c>
      <c r="N7" s="2">
        <v>0</v>
      </c>
      <c r="O7" s="2">
        <v>135</v>
      </c>
      <c r="P7" s="2">
        <f>Data[[#This Row],[Open pull requests]]+Data[[#This Row],[Closed pull requests]]</f>
        <v>135</v>
      </c>
      <c r="Q7" s="2">
        <v>125</v>
      </c>
      <c r="R7" s="2">
        <v>122</v>
      </c>
      <c r="S7" s="2">
        <v>3</v>
      </c>
      <c r="T7" s="2"/>
      <c r="U7" s="2"/>
      <c r="V7" s="2"/>
      <c r="W7" s="2"/>
      <c r="X7" s="2">
        <v>586</v>
      </c>
      <c r="Y7" s="2">
        <f>SUM(Data[[#This Row],[Running]:[GH runs]])</f>
        <v>586</v>
      </c>
    </row>
    <row r="8" spans="1:25" x14ac:dyDescent="0.2">
      <c r="A8" s="1">
        <v>44610</v>
      </c>
      <c r="B8" s="2">
        <v>102</v>
      </c>
      <c r="C8" s="2">
        <v>225</v>
      </c>
      <c r="D8" s="2">
        <v>178</v>
      </c>
      <c r="E8" s="2">
        <v>4399</v>
      </c>
      <c r="F8" s="2">
        <v>1568</v>
      </c>
      <c r="G8" s="2">
        <v>3286</v>
      </c>
      <c r="H8" s="2">
        <v>58985</v>
      </c>
      <c r="I8" s="2">
        <v>41600</v>
      </c>
      <c r="J8" s="2">
        <v>0</v>
      </c>
      <c r="K8" s="2">
        <v>0</v>
      </c>
      <c r="L8" s="2">
        <v>208</v>
      </c>
      <c r="M8" s="2">
        <f>Data[[#This Row],[Open issues]]+Data[[#This Row],[Closed issues]]</f>
        <v>208</v>
      </c>
      <c r="N8" s="2">
        <v>0</v>
      </c>
      <c r="O8" s="2">
        <v>135</v>
      </c>
      <c r="P8" s="2">
        <f>Data[[#This Row],[Open pull requests]]+Data[[#This Row],[Closed pull requests]]</f>
        <v>135</v>
      </c>
      <c r="Q8" s="2">
        <v>125</v>
      </c>
      <c r="R8" s="2">
        <v>122</v>
      </c>
      <c r="S8" s="2">
        <v>3</v>
      </c>
      <c r="T8" s="2"/>
      <c r="U8" s="2"/>
      <c r="V8" s="2"/>
      <c r="W8" s="2"/>
      <c r="X8" s="2">
        <v>595</v>
      </c>
      <c r="Y8" s="2">
        <f>SUM(Data[[#This Row],[Running]:[GH runs]])</f>
        <v>595</v>
      </c>
    </row>
    <row r="9" spans="1:25" x14ac:dyDescent="0.2">
      <c r="A9" s="1">
        <v>44613</v>
      </c>
      <c r="B9" s="2">
        <v>102</v>
      </c>
      <c r="C9" s="2">
        <v>226</v>
      </c>
      <c r="D9" s="2">
        <v>179</v>
      </c>
      <c r="E9" s="2">
        <v>4413</v>
      </c>
      <c r="F9" s="2">
        <v>1571</v>
      </c>
      <c r="G9" s="2">
        <v>3298</v>
      </c>
      <c r="H9" s="2">
        <v>59170</v>
      </c>
      <c r="I9" s="2">
        <v>41754</v>
      </c>
      <c r="J9" s="2">
        <v>0</v>
      </c>
      <c r="K9" s="2">
        <v>0</v>
      </c>
      <c r="L9" s="2">
        <v>208</v>
      </c>
      <c r="M9" s="2">
        <f>Data[[#This Row],[Open issues]]+Data[[#This Row],[Closed issues]]</f>
        <v>208</v>
      </c>
      <c r="N9" s="2">
        <v>0</v>
      </c>
      <c r="O9" s="2">
        <v>135</v>
      </c>
      <c r="P9" s="2">
        <f>Data[[#This Row],[Open pull requests]]+Data[[#This Row],[Closed pull requests]]</f>
        <v>135</v>
      </c>
      <c r="Q9" s="2">
        <v>126</v>
      </c>
      <c r="R9" s="2">
        <v>122</v>
      </c>
      <c r="S9" s="2">
        <v>3</v>
      </c>
      <c r="T9" s="2"/>
      <c r="U9" s="2"/>
      <c r="V9" s="2"/>
      <c r="W9" s="2"/>
      <c r="X9" s="2">
        <v>601</v>
      </c>
      <c r="Y9" s="2">
        <f>SUM(Data[[#This Row],[Running]:[GH runs]])</f>
        <v>601</v>
      </c>
    </row>
    <row r="10" spans="1:25" x14ac:dyDescent="0.2">
      <c r="A10" s="1">
        <v>44636</v>
      </c>
      <c r="B10" s="2">
        <v>102</v>
      </c>
      <c r="C10" s="2">
        <v>227</v>
      </c>
      <c r="D10" s="2">
        <v>180</v>
      </c>
      <c r="E10" s="2">
        <v>4430</v>
      </c>
      <c r="F10" s="2">
        <v>1598</v>
      </c>
      <c r="G10" s="2">
        <v>3339</v>
      </c>
      <c r="H10" s="2">
        <v>59371</v>
      </c>
      <c r="I10" s="2">
        <v>41908</v>
      </c>
      <c r="J10" s="2">
        <v>0</v>
      </c>
      <c r="K10" s="2">
        <v>0</v>
      </c>
      <c r="L10" s="2">
        <v>209</v>
      </c>
      <c r="M10" s="2">
        <f>Data[[#This Row],[Open issues]]+Data[[#This Row],[Closed issues]]</f>
        <v>209</v>
      </c>
      <c r="N10" s="2">
        <v>0</v>
      </c>
      <c r="O10" s="2">
        <v>141</v>
      </c>
      <c r="P10" s="2">
        <f>Data[[#This Row],[Open pull requests]]+Data[[#This Row],[Closed pull requests]]</f>
        <v>141</v>
      </c>
      <c r="Q10" s="2">
        <v>126</v>
      </c>
      <c r="R10" s="2">
        <v>122</v>
      </c>
      <c r="S10" s="2">
        <v>3</v>
      </c>
      <c r="T10" s="2"/>
      <c r="U10" s="2"/>
      <c r="V10" s="2"/>
      <c r="W10" s="2"/>
      <c r="X10" s="2">
        <v>632</v>
      </c>
      <c r="Y10" s="2">
        <f>SUM(Data[[#This Row],[Running]:[GH runs]])</f>
        <v>632</v>
      </c>
    </row>
    <row r="11" spans="1:25" x14ac:dyDescent="0.2">
      <c r="A11" s="1">
        <v>44645</v>
      </c>
      <c r="B11" s="2">
        <v>102</v>
      </c>
      <c r="C11" s="2">
        <v>228</v>
      </c>
      <c r="D11" s="2">
        <v>181</v>
      </c>
      <c r="E11" s="2">
        <v>4432</v>
      </c>
      <c r="F11" s="2">
        <v>1627</v>
      </c>
      <c r="G11" s="2">
        <v>3375</v>
      </c>
      <c r="H11" s="2">
        <v>59655</v>
      </c>
      <c r="I11" s="2">
        <v>42123</v>
      </c>
      <c r="J11" s="2">
        <v>1</v>
      </c>
      <c r="K11" s="2">
        <v>1</v>
      </c>
      <c r="L11" s="2">
        <v>214</v>
      </c>
      <c r="M11" s="2">
        <f>Data[[#This Row],[Open issues]]+Data[[#This Row],[Closed issues]]</f>
        <v>215</v>
      </c>
      <c r="N11" s="2">
        <v>0</v>
      </c>
      <c r="O11" s="2">
        <v>148</v>
      </c>
      <c r="P11" s="2">
        <f>Data[[#This Row],[Open pull requests]]+Data[[#This Row],[Closed pull requests]]</f>
        <v>148</v>
      </c>
      <c r="Q11" s="2">
        <v>127</v>
      </c>
      <c r="R11" s="2">
        <v>128</v>
      </c>
      <c r="S11" s="2">
        <v>3</v>
      </c>
      <c r="T11" s="2"/>
      <c r="U11" s="2"/>
      <c r="V11" s="2"/>
      <c r="W11" s="2"/>
      <c r="X11" s="2">
        <v>661</v>
      </c>
      <c r="Y11" s="2">
        <f>SUM(Data[[#This Row],[Running]:[GH runs]])</f>
        <v>661</v>
      </c>
    </row>
    <row r="12" spans="1:25" x14ac:dyDescent="0.2">
      <c r="A12" s="1">
        <v>44657</v>
      </c>
      <c r="B12" s="2">
        <v>102</v>
      </c>
      <c r="C12" s="2">
        <v>229</v>
      </c>
      <c r="D12" s="2">
        <v>182</v>
      </c>
      <c r="E12" s="2">
        <v>4434</v>
      </c>
      <c r="F12" s="2">
        <v>1632</v>
      </c>
      <c r="G12" s="2">
        <v>3387</v>
      </c>
      <c r="H12" s="2">
        <v>59702</v>
      </c>
      <c r="I12" s="2">
        <v>42156</v>
      </c>
      <c r="J12" s="2">
        <v>1</v>
      </c>
      <c r="K12" s="2">
        <v>1</v>
      </c>
      <c r="L12" s="2">
        <v>214</v>
      </c>
      <c r="M12" s="2">
        <f>Data[[#This Row],[Open issues]]+Data[[#This Row],[Closed issues]]</f>
        <v>215</v>
      </c>
      <c r="N12" s="2">
        <v>0</v>
      </c>
      <c r="O12" s="2">
        <v>148</v>
      </c>
      <c r="P12" s="2">
        <f>Data[[#This Row],[Open pull requests]]+Data[[#This Row],[Closed pull requests]]</f>
        <v>148</v>
      </c>
      <c r="Q12" s="2">
        <v>127</v>
      </c>
      <c r="R12" s="2">
        <v>131</v>
      </c>
      <c r="S12" s="2">
        <v>3</v>
      </c>
      <c r="T12" s="2"/>
      <c r="U12" s="2"/>
      <c r="V12" s="2"/>
      <c r="W12" s="2"/>
      <c r="X12" s="2">
        <v>669</v>
      </c>
      <c r="Y12" s="2">
        <f>SUM(Data[[#This Row],[Running]:[GH runs]])</f>
        <v>669</v>
      </c>
    </row>
    <row r="13" spans="1:25" x14ac:dyDescent="0.2">
      <c r="A13" s="1">
        <v>44664</v>
      </c>
      <c r="B13" s="2">
        <v>102</v>
      </c>
      <c r="C13" s="2">
        <v>230</v>
      </c>
      <c r="D13" s="2">
        <v>183</v>
      </c>
      <c r="E13" s="2">
        <v>4454</v>
      </c>
      <c r="F13" s="2">
        <v>1637</v>
      </c>
      <c r="G13" s="2">
        <v>3406</v>
      </c>
      <c r="H13" s="2">
        <v>60308</v>
      </c>
      <c r="I13" s="2">
        <v>42743</v>
      </c>
      <c r="J13" s="2">
        <v>1</v>
      </c>
      <c r="K13" s="2">
        <v>1</v>
      </c>
      <c r="L13" s="2">
        <v>214</v>
      </c>
      <c r="M13" s="2">
        <f>Data[[#This Row],[Open issues]]+Data[[#This Row],[Closed issues]]</f>
        <v>215</v>
      </c>
      <c r="N13" s="2">
        <v>0</v>
      </c>
      <c r="O13" s="2">
        <v>148</v>
      </c>
      <c r="P13" s="2">
        <f>Data[[#This Row],[Open pull requests]]+Data[[#This Row],[Closed pull requests]]</f>
        <v>148</v>
      </c>
      <c r="Q13" s="2">
        <v>128</v>
      </c>
      <c r="R13" s="2">
        <v>131</v>
      </c>
      <c r="S13" s="2">
        <v>3</v>
      </c>
      <c r="T13" s="2"/>
      <c r="U13" s="2"/>
      <c r="V13" s="2"/>
      <c r="W13" s="2"/>
      <c r="X13" s="2">
        <v>677</v>
      </c>
      <c r="Y13" s="2">
        <f>SUM(Data[[#This Row],[Running]:[GH runs]])</f>
        <v>677</v>
      </c>
    </row>
    <row r="14" spans="1:25" x14ac:dyDescent="0.2">
      <c r="A14" s="1">
        <v>44676</v>
      </c>
      <c r="B14" s="2">
        <v>102</v>
      </c>
      <c r="C14" s="2">
        <v>230</v>
      </c>
      <c r="D14" s="2">
        <v>183</v>
      </c>
      <c r="E14" s="2">
        <v>4453</v>
      </c>
      <c r="F14" s="2">
        <v>1647</v>
      </c>
      <c r="G14" s="2">
        <v>3424</v>
      </c>
      <c r="H14" s="2">
        <v>60352</v>
      </c>
      <c r="I14" s="2">
        <v>42776</v>
      </c>
      <c r="J14" s="2">
        <v>2</v>
      </c>
      <c r="K14" s="2">
        <v>2</v>
      </c>
      <c r="L14" s="2">
        <v>215</v>
      </c>
      <c r="M14" s="2">
        <f>Data[[#This Row],[Open issues]]+Data[[#This Row],[Closed issues]]</f>
        <v>217</v>
      </c>
      <c r="N14" s="2">
        <v>0</v>
      </c>
      <c r="O14" s="2">
        <v>148</v>
      </c>
      <c r="P14" s="2">
        <f>Data[[#This Row],[Open pull requests]]+Data[[#This Row],[Closed pull requests]]</f>
        <v>148</v>
      </c>
      <c r="Q14" s="2">
        <v>128</v>
      </c>
      <c r="R14" s="2">
        <v>131</v>
      </c>
      <c r="S14" s="2">
        <v>3</v>
      </c>
      <c r="T14" s="2"/>
      <c r="U14" s="2"/>
      <c r="V14" s="2"/>
      <c r="W14" s="2"/>
      <c r="X14" s="2">
        <v>685</v>
      </c>
      <c r="Y14" s="2">
        <f>SUM(Data[[#This Row],[Running]:[GH runs]])</f>
        <v>685</v>
      </c>
    </row>
    <row r="15" spans="1:25" x14ac:dyDescent="0.2">
      <c r="A15" s="1">
        <v>44678</v>
      </c>
      <c r="B15" s="2">
        <v>102</v>
      </c>
      <c r="C15" s="2">
        <v>230</v>
      </c>
      <c r="D15" s="2">
        <v>183</v>
      </c>
      <c r="E15" s="2">
        <v>4461</v>
      </c>
      <c r="F15" s="2">
        <v>1652</v>
      </c>
      <c r="G15" s="2">
        <v>3430</v>
      </c>
      <c r="H15" s="2">
        <v>60372</v>
      </c>
      <c r="I15" s="2">
        <v>42778</v>
      </c>
      <c r="J15" s="2">
        <v>1</v>
      </c>
      <c r="K15" s="2">
        <v>1</v>
      </c>
      <c r="L15" s="2">
        <v>216</v>
      </c>
      <c r="M15" s="2">
        <f>Data[[#This Row],[Open issues]]+Data[[#This Row],[Closed issues]]</f>
        <v>217</v>
      </c>
      <c r="N15" s="2">
        <v>0</v>
      </c>
      <c r="O15" s="2">
        <v>149</v>
      </c>
      <c r="P15" s="2">
        <f>Data[[#This Row],[Open pull requests]]+Data[[#This Row],[Closed pull requests]]</f>
        <v>149</v>
      </c>
      <c r="Q15" s="2">
        <v>128</v>
      </c>
      <c r="R15" s="2">
        <v>131</v>
      </c>
      <c r="S15" s="2">
        <v>3</v>
      </c>
      <c r="T15" s="2"/>
      <c r="U15" s="2"/>
      <c r="V15" s="2"/>
      <c r="W15" s="2"/>
      <c r="X15" s="2">
        <v>690</v>
      </c>
      <c r="Y15" s="2">
        <f>SUM(Data[[#This Row],[Running]:[GH runs]])</f>
        <v>690</v>
      </c>
    </row>
    <row r="16" spans="1:25" x14ac:dyDescent="0.2">
      <c r="A16" s="1">
        <v>44679</v>
      </c>
      <c r="B16" s="2">
        <v>102</v>
      </c>
      <c r="C16" s="2">
        <v>231</v>
      </c>
      <c r="D16" s="2">
        <v>184</v>
      </c>
      <c r="E16" s="2">
        <v>4462</v>
      </c>
      <c r="F16" s="2">
        <v>1660</v>
      </c>
      <c r="G16" s="2">
        <v>3444</v>
      </c>
      <c r="H16" s="2">
        <v>60431</v>
      </c>
      <c r="I16" s="2">
        <v>42791</v>
      </c>
      <c r="J16" s="2">
        <v>1</v>
      </c>
      <c r="K16" s="2">
        <v>1</v>
      </c>
      <c r="L16" s="2">
        <v>217</v>
      </c>
      <c r="M16" s="2">
        <f>Data[[#This Row],[Open issues]]+Data[[#This Row],[Closed issues]]</f>
        <v>218</v>
      </c>
      <c r="N16" s="2">
        <v>0</v>
      </c>
      <c r="O16" s="2">
        <v>149</v>
      </c>
      <c r="P16" s="2">
        <f>Data[[#This Row],[Open pull requests]]+Data[[#This Row],[Closed pull requests]]</f>
        <v>149</v>
      </c>
      <c r="Q16" s="2">
        <v>128</v>
      </c>
      <c r="R16" s="2">
        <v>132</v>
      </c>
      <c r="S16" s="2">
        <v>3</v>
      </c>
      <c r="T16" s="2"/>
      <c r="U16" s="2"/>
      <c r="V16" s="2"/>
      <c r="W16" s="2"/>
      <c r="X16" s="2">
        <v>700</v>
      </c>
      <c r="Y16" s="2">
        <f>SUM(Data[[#This Row],[Running]:[GH runs]])</f>
        <v>700</v>
      </c>
    </row>
    <row r="17" spans="1:25" x14ac:dyDescent="0.2">
      <c r="A17" s="1">
        <v>44686</v>
      </c>
      <c r="B17" s="2">
        <v>102</v>
      </c>
      <c r="C17" s="2">
        <v>233</v>
      </c>
      <c r="D17" s="2">
        <v>185</v>
      </c>
      <c r="E17" s="2">
        <v>4454</v>
      </c>
      <c r="F17" s="2">
        <v>1670</v>
      </c>
      <c r="G17" s="2">
        <v>3473</v>
      </c>
      <c r="H17" s="2">
        <v>60537</v>
      </c>
      <c r="I17" s="2">
        <v>42889</v>
      </c>
      <c r="J17" s="2">
        <v>1</v>
      </c>
      <c r="K17" s="2">
        <v>1</v>
      </c>
      <c r="L17" s="2">
        <v>218</v>
      </c>
      <c r="M17" s="2">
        <f>Data[[#This Row],[Open issues]]+Data[[#This Row],[Closed issues]]</f>
        <v>219</v>
      </c>
      <c r="N17" s="2">
        <v>0</v>
      </c>
      <c r="O17" s="2">
        <v>149</v>
      </c>
      <c r="P17" s="2">
        <f>Data[[#This Row],[Open pull requests]]+Data[[#This Row],[Closed pull requests]]</f>
        <v>149</v>
      </c>
      <c r="Q17" s="2">
        <v>128</v>
      </c>
      <c r="R17" s="2">
        <v>132</v>
      </c>
      <c r="S17" s="2">
        <v>3</v>
      </c>
      <c r="T17" s="2"/>
      <c r="U17" s="2"/>
      <c r="V17" s="2"/>
      <c r="W17" s="2"/>
      <c r="X17" s="2">
        <v>714</v>
      </c>
      <c r="Y17" s="2">
        <f>SUM(Data[[#This Row],[Running]:[GH runs]])</f>
        <v>714</v>
      </c>
    </row>
    <row r="18" spans="1:25" x14ac:dyDescent="0.2">
      <c r="A18" s="1">
        <v>44691</v>
      </c>
      <c r="B18" s="2">
        <v>103</v>
      </c>
      <c r="C18" s="2">
        <v>233</v>
      </c>
      <c r="D18" s="2">
        <v>185</v>
      </c>
      <c r="E18" s="2">
        <v>4454</v>
      </c>
      <c r="F18" s="2">
        <v>1676</v>
      </c>
      <c r="G18" s="2">
        <v>3481</v>
      </c>
      <c r="H18" s="2">
        <v>60564</v>
      </c>
      <c r="I18" s="2">
        <v>42903</v>
      </c>
      <c r="J18" s="2">
        <v>1</v>
      </c>
      <c r="K18" s="2">
        <v>1</v>
      </c>
      <c r="L18" s="2">
        <v>218</v>
      </c>
      <c r="M18" s="2">
        <f>Data[[#This Row],[Open issues]]+Data[[#This Row],[Closed issues]]</f>
        <v>219</v>
      </c>
      <c r="N18" s="2">
        <v>0</v>
      </c>
      <c r="O18" s="2">
        <v>150</v>
      </c>
      <c r="P18" s="2">
        <f>Data[[#This Row],[Open pull requests]]+Data[[#This Row],[Closed pull requests]]</f>
        <v>150</v>
      </c>
      <c r="Q18" s="2">
        <v>128</v>
      </c>
      <c r="R18" s="2">
        <v>132</v>
      </c>
      <c r="S18" s="2">
        <v>3</v>
      </c>
      <c r="T18" s="2"/>
      <c r="U18" s="2"/>
      <c r="V18" s="2"/>
      <c r="W18" s="2"/>
      <c r="X18" s="2">
        <v>721</v>
      </c>
      <c r="Y18" s="2">
        <f>SUM(Data[[#This Row],[Running]:[GH runs]])</f>
        <v>721</v>
      </c>
    </row>
    <row r="19" spans="1:25" x14ac:dyDescent="0.2">
      <c r="A19" s="1">
        <v>44705</v>
      </c>
      <c r="B19" s="2">
        <v>103</v>
      </c>
      <c r="C19" s="2">
        <v>233</v>
      </c>
      <c r="D19" s="2">
        <v>185</v>
      </c>
      <c r="E19" s="2">
        <v>4470</v>
      </c>
      <c r="F19" s="2">
        <v>1695</v>
      </c>
      <c r="G19" s="2">
        <v>3500</v>
      </c>
      <c r="H19" s="2">
        <v>60613</v>
      </c>
      <c r="I19" s="2">
        <v>42943</v>
      </c>
      <c r="J19" s="2">
        <v>1</v>
      </c>
      <c r="K19" s="2">
        <v>1</v>
      </c>
      <c r="L19" s="2">
        <v>218</v>
      </c>
      <c r="M19" s="2">
        <f>Data[[#This Row],[Open issues]]+Data[[#This Row],[Closed issues]]</f>
        <v>219</v>
      </c>
      <c r="N19" s="2">
        <v>2</v>
      </c>
      <c r="O19" s="2">
        <v>154</v>
      </c>
      <c r="P19" s="2">
        <f>Data[[#This Row],[Open pull requests]]+Data[[#This Row],[Closed pull requests]]</f>
        <v>156</v>
      </c>
      <c r="Q19" s="2">
        <v>128</v>
      </c>
      <c r="R19" s="2">
        <v>131</v>
      </c>
      <c r="S19" s="2">
        <v>4</v>
      </c>
      <c r="T19" s="2"/>
      <c r="U19" s="2"/>
      <c r="V19" s="2"/>
      <c r="W19" s="2"/>
      <c r="X19" s="2">
        <v>748</v>
      </c>
      <c r="Y19" s="2">
        <f>SUM(Data[[#This Row],[Running]:[GH runs]])</f>
        <v>748</v>
      </c>
    </row>
    <row r="20" spans="1:25" x14ac:dyDescent="0.2">
      <c r="A20" s="1">
        <v>44707</v>
      </c>
      <c r="B20" s="2">
        <v>103</v>
      </c>
      <c r="C20" s="2">
        <v>234</v>
      </c>
      <c r="D20" s="2">
        <v>186</v>
      </c>
      <c r="E20" s="2">
        <v>4506</v>
      </c>
      <c r="F20" s="2">
        <v>1699</v>
      </c>
      <c r="G20" s="2">
        <v>3520</v>
      </c>
      <c r="H20" s="2">
        <v>60719</v>
      </c>
      <c r="I20" s="2">
        <v>42953</v>
      </c>
      <c r="J20" s="2">
        <v>1</v>
      </c>
      <c r="K20" s="2">
        <v>1</v>
      </c>
      <c r="L20" s="2">
        <v>219</v>
      </c>
      <c r="M20" s="2">
        <f>Data[[#This Row],[Open issues]]+Data[[#This Row],[Closed issues]]</f>
        <v>220</v>
      </c>
      <c r="N20" s="2">
        <v>1</v>
      </c>
      <c r="O20" s="2">
        <v>155</v>
      </c>
      <c r="P20" s="2">
        <f>Data[[#This Row],[Open pull requests]]+Data[[#This Row],[Closed pull requests]]</f>
        <v>156</v>
      </c>
      <c r="Q20" s="2">
        <v>131</v>
      </c>
      <c r="R20" s="2">
        <v>132</v>
      </c>
      <c r="S20" s="2">
        <v>4</v>
      </c>
      <c r="T20" s="2"/>
      <c r="U20" s="2"/>
      <c r="V20" s="2"/>
      <c r="W20" s="2"/>
      <c r="X20" s="2">
        <v>754</v>
      </c>
      <c r="Y20" s="2">
        <f>SUM(Data[[#This Row],[Running]:[GH runs]])</f>
        <v>754</v>
      </c>
    </row>
    <row r="21" spans="1:25" x14ac:dyDescent="0.2">
      <c r="A21" s="1">
        <v>44710</v>
      </c>
      <c r="B21" s="2">
        <v>103</v>
      </c>
      <c r="C21" s="2">
        <v>234</v>
      </c>
      <c r="D21" s="2">
        <v>187</v>
      </c>
      <c r="E21" s="2">
        <v>4504</v>
      </c>
      <c r="F21" s="2">
        <v>1718</v>
      </c>
      <c r="G21" s="2">
        <v>3546</v>
      </c>
      <c r="H21" s="2">
        <v>61044</v>
      </c>
      <c r="I21" s="2">
        <v>43112</v>
      </c>
      <c r="J21" s="2">
        <v>1</v>
      </c>
      <c r="K21" s="2">
        <v>1</v>
      </c>
      <c r="L21" s="2">
        <v>219</v>
      </c>
      <c r="M21" s="2">
        <f>Data[[#This Row],[Open issues]]+Data[[#This Row],[Closed issues]]</f>
        <v>220</v>
      </c>
      <c r="N21" s="2">
        <v>0</v>
      </c>
      <c r="O21" s="2">
        <v>156</v>
      </c>
      <c r="P21" s="2">
        <f>Data[[#This Row],[Open pull requests]]+Data[[#This Row],[Closed pull requests]]</f>
        <v>156</v>
      </c>
      <c r="Q21" s="2">
        <v>131</v>
      </c>
      <c r="R21" s="2">
        <v>132</v>
      </c>
      <c r="S21" s="2">
        <v>4</v>
      </c>
      <c r="T21" s="2"/>
      <c r="U21" s="2"/>
      <c r="V21" s="2"/>
      <c r="W21" s="2"/>
      <c r="X21" s="2">
        <v>773</v>
      </c>
      <c r="Y21" s="2">
        <f>SUM(Data[[#This Row],[Running]:[GH runs]])</f>
        <v>773</v>
      </c>
    </row>
    <row r="22" spans="1:25" x14ac:dyDescent="0.2">
      <c r="A22" s="1">
        <v>44713</v>
      </c>
      <c r="B22" s="2">
        <v>104</v>
      </c>
      <c r="C22" s="2">
        <v>235</v>
      </c>
      <c r="D22" s="2">
        <v>188</v>
      </c>
      <c r="E22" s="2">
        <v>4504</v>
      </c>
      <c r="F22" s="2">
        <v>1723</v>
      </c>
      <c r="G22" s="2">
        <v>3559</v>
      </c>
      <c r="H22" s="2">
        <v>61077</v>
      </c>
      <c r="I22" s="2">
        <v>43133</v>
      </c>
      <c r="J22" s="2">
        <v>1</v>
      </c>
      <c r="K22" s="2">
        <v>1</v>
      </c>
      <c r="L22" s="2">
        <v>219</v>
      </c>
      <c r="M22" s="2">
        <f>Data[[#This Row],[Open issues]]+Data[[#This Row],[Closed issues]]</f>
        <v>220</v>
      </c>
      <c r="N22" s="2">
        <v>0</v>
      </c>
      <c r="O22" s="2">
        <v>157</v>
      </c>
      <c r="P22" s="2">
        <f>Data[[#This Row],[Open pull requests]]+Data[[#This Row],[Closed pull requests]]</f>
        <v>157</v>
      </c>
      <c r="Q22" s="2">
        <v>131</v>
      </c>
      <c r="R22" s="2">
        <v>132</v>
      </c>
      <c r="S22" s="2">
        <v>4</v>
      </c>
      <c r="T22" s="2"/>
      <c r="U22" s="2"/>
      <c r="V22" s="2"/>
      <c r="W22" s="2"/>
      <c r="X22" s="2">
        <v>787</v>
      </c>
      <c r="Y22" s="2">
        <f>SUM(Data[[#This Row],[Running]:[GH runs]])</f>
        <v>787</v>
      </c>
    </row>
    <row r="23" spans="1:25" x14ac:dyDescent="0.2">
      <c r="A23" s="1">
        <v>44714</v>
      </c>
      <c r="B23" s="2">
        <v>104</v>
      </c>
      <c r="C23" s="2">
        <v>235</v>
      </c>
      <c r="D23" s="2">
        <v>188</v>
      </c>
      <c r="E23" s="2">
        <v>4504</v>
      </c>
      <c r="F23" s="2">
        <v>1724</v>
      </c>
      <c r="G23" s="2">
        <v>3560</v>
      </c>
      <c r="H23" s="2">
        <v>61077</v>
      </c>
      <c r="I23" s="2">
        <v>43133</v>
      </c>
      <c r="J23" s="2">
        <v>0</v>
      </c>
      <c r="K23" s="2">
        <v>0</v>
      </c>
      <c r="L23" s="2">
        <v>220</v>
      </c>
      <c r="M23" s="2">
        <f>Data[[#This Row],[Open issues]]+Data[[#This Row],[Closed issues]]</f>
        <v>220</v>
      </c>
      <c r="N23" s="2">
        <v>0</v>
      </c>
      <c r="O23" s="2">
        <v>157</v>
      </c>
      <c r="P23" s="2">
        <f>Data[[#This Row],[Open pull requests]]+Data[[#This Row],[Closed pull requests]]</f>
        <v>157</v>
      </c>
      <c r="Q23" s="2">
        <v>131</v>
      </c>
      <c r="R23" s="2">
        <v>132</v>
      </c>
      <c r="S23" s="2">
        <v>4</v>
      </c>
      <c r="T23" s="2"/>
      <c r="U23" s="2"/>
      <c r="V23" s="2"/>
      <c r="W23" s="2"/>
      <c r="X23" s="2">
        <v>789</v>
      </c>
      <c r="Y23" s="2">
        <f>SUM(Data[[#This Row],[Running]:[GH runs]])</f>
        <v>789</v>
      </c>
    </row>
    <row r="24" spans="1:25" x14ac:dyDescent="0.2">
      <c r="A24" s="1">
        <v>44715</v>
      </c>
      <c r="B24" s="2">
        <v>104</v>
      </c>
      <c r="C24" s="2">
        <v>235</v>
      </c>
      <c r="D24" s="2">
        <v>188</v>
      </c>
      <c r="E24" s="2">
        <v>4510</v>
      </c>
      <c r="F24" s="2">
        <v>1728</v>
      </c>
      <c r="G24" s="2">
        <v>3565</v>
      </c>
      <c r="H24" s="2">
        <v>61091</v>
      </c>
      <c r="I24" s="2">
        <v>43136</v>
      </c>
      <c r="J24" s="2">
        <v>0</v>
      </c>
      <c r="K24" s="2">
        <v>0</v>
      </c>
      <c r="L24" s="2">
        <v>220</v>
      </c>
      <c r="M24" s="2">
        <f>Data[[#This Row],[Open issues]]+Data[[#This Row],[Closed issues]]</f>
        <v>220</v>
      </c>
      <c r="N24" s="2">
        <v>0</v>
      </c>
      <c r="O24" s="2">
        <v>157</v>
      </c>
      <c r="P24" s="2">
        <f>Data[[#This Row],[Open pull requests]]+Data[[#This Row],[Closed pull requests]]</f>
        <v>157</v>
      </c>
      <c r="Q24" s="2">
        <v>131</v>
      </c>
      <c r="R24" s="2">
        <v>132</v>
      </c>
      <c r="S24" s="2">
        <v>4</v>
      </c>
      <c r="T24" s="2">
        <v>0</v>
      </c>
      <c r="U24" s="2">
        <v>302</v>
      </c>
      <c r="V24" s="2">
        <v>488</v>
      </c>
      <c r="W24" s="2">
        <v>7</v>
      </c>
      <c r="X24" s="2"/>
      <c r="Y24" s="2">
        <f>SUM(Data[[#This Row],[Running]:[GH runs]])</f>
        <v>797</v>
      </c>
    </row>
    <row r="25" spans="1:25" x14ac:dyDescent="0.2">
      <c r="A25" s="1">
        <v>44723</v>
      </c>
      <c r="B25" s="2">
        <v>105</v>
      </c>
      <c r="C25" s="2">
        <v>236</v>
      </c>
      <c r="D25" s="2">
        <v>189</v>
      </c>
      <c r="E25" s="2">
        <v>4510</v>
      </c>
      <c r="F25" s="2">
        <v>1733</v>
      </c>
      <c r="G25" s="2">
        <v>3579</v>
      </c>
      <c r="H25" s="2">
        <v>61141</v>
      </c>
      <c r="I25" s="2">
        <v>43154</v>
      </c>
      <c r="J25" s="2">
        <v>0</v>
      </c>
      <c r="K25" s="2">
        <v>0</v>
      </c>
      <c r="L25" s="2">
        <v>221</v>
      </c>
      <c r="M25" s="2">
        <f>Data[[#This Row],[Open issues]]+Data[[#This Row],[Closed issues]]</f>
        <v>221</v>
      </c>
      <c r="N25" s="2">
        <v>0</v>
      </c>
      <c r="O25" s="2">
        <v>158</v>
      </c>
      <c r="P25" s="2">
        <f>Data[[#This Row],[Open pull requests]]+Data[[#This Row],[Closed pull requests]]</f>
        <v>158</v>
      </c>
      <c r="Q25" s="2">
        <v>131</v>
      </c>
      <c r="R25" s="2">
        <v>132</v>
      </c>
      <c r="S25" s="2">
        <v>4</v>
      </c>
      <c r="T25" s="2">
        <v>0</v>
      </c>
      <c r="U25" s="2">
        <v>304</v>
      </c>
      <c r="V25" s="2">
        <v>501</v>
      </c>
      <c r="W25" s="2">
        <v>7</v>
      </c>
      <c r="X25" s="2"/>
      <c r="Y25" s="2">
        <f>SUM(Data[[#This Row],[Running]:[GH runs]])</f>
        <v>812</v>
      </c>
    </row>
    <row r="26" spans="1:25" x14ac:dyDescent="0.2">
      <c r="A26" s="1">
        <v>44725</v>
      </c>
      <c r="B26" s="2">
        <v>105</v>
      </c>
      <c r="C26" s="2">
        <v>236</v>
      </c>
      <c r="D26" s="2">
        <v>189</v>
      </c>
      <c r="E26" s="2">
        <v>4510</v>
      </c>
      <c r="F26" s="2">
        <v>1743</v>
      </c>
      <c r="G26" s="2">
        <v>3590</v>
      </c>
      <c r="H26" s="2">
        <v>61156</v>
      </c>
      <c r="I26" s="2">
        <v>43168</v>
      </c>
      <c r="J26" s="2">
        <v>0</v>
      </c>
      <c r="K26" s="2">
        <v>0</v>
      </c>
      <c r="L26" s="2">
        <v>221</v>
      </c>
      <c r="M26" s="2">
        <f>Data[[#This Row],[Open issues]]+Data[[#This Row],[Closed issues]]</f>
        <v>221</v>
      </c>
      <c r="N26" s="2">
        <v>0</v>
      </c>
      <c r="O26" s="2">
        <v>159</v>
      </c>
      <c r="P26" s="2">
        <f>Data[[#This Row],[Open pull requests]]+Data[[#This Row],[Closed pull requests]]</f>
        <v>159</v>
      </c>
      <c r="Q26" s="2">
        <v>131</v>
      </c>
      <c r="R26" s="2">
        <v>132</v>
      </c>
      <c r="S26" s="2">
        <v>4</v>
      </c>
      <c r="T26" s="2">
        <v>0</v>
      </c>
      <c r="U26" s="2">
        <v>305</v>
      </c>
      <c r="V26" s="2">
        <v>517</v>
      </c>
      <c r="W26" s="2">
        <v>7</v>
      </c>
      <c r="X26" s="2"/>
      <c r="Y26" s="2">
        <f>SUM(Data[[#This Row],[Running]:[GH runs]])</f>
        <v>829</v>
      </c>
    </row>
    <row r="27" spans="1:25" x14ac:dyDescent="0.2">
      <c r="A27" s="1">
        <v>44727</v>
      </c>
      <c r="B27" s="2">
        <v>105</v>
      </c>
      <c r="C27" s="2">
        <v>236</v>
      </c>
      <c r="D27" s="2">
        <v>189</v>
      </c>
      <c r="E27" s="2">
        <v>4515</v>
      </c>
      <c r="F27" s="2">
        <v>1758</v>
      </c>
      <c r="G27" s="2">
        <v>3610</v>
      </c>
      <c r="H27" s="2">
        <v>61388</v>
      </c>
      <c r="I27" s="2">
        <v>43266</v>
      </c>
      <c r="J27" s="2">
        <v>0</v>
      </c>
      <c r="K27" s="2">
        <v>0</v>
      </c>
      <c r="L27" s="2">
        <v>221</v>
      </c>
      <c r="M27" s="2">
        <f>Data[[#This Row],[Open issues]]+Data[[#This Row],[Closed issues]]</f>
        <v>221</v>
      </c>
      <c r="N27" s="2">
        <v>0</v>
      </c>
      <c r="O27" s="2">
        <v>159</v>
      </c>
      <c r="P27" s="2">
        <f>Data[[#This Row],[Open pull requests]]+Data[[#This Row],[Closed pull requests]]</f>
        <v>159</v>
      </c>
      <c r="Q27" s="2">
        <v>131</v>
      </c>
      <c r="R27" s="2">
        <v>132</v>
      </c>
      <c r="S27" s="2">
        <v>4</v>
      </c>
      <c r="T27" s="2">
        <v>0</v>
      </c>
      <c r="U27" s="2">
        <v>314</v>
      </c>
      <c r="V27" s="2">
        <v>536</v>
      </c>
      <c r="W27" s="2">
        <v>7</v>
      </c>
      <c r="X27" s="2"/>
      <c r="Y27" s="2">
        <f>SUM(Data[[#This Row],[Running]:[GH runs]])</f>
        <v>857</v>
      </c>
    </row>
    <row r="28" spans="1:25" x14ac:dyDescent="0.2">
      <c r="A28" s="1">
        <v>44729</v>
      </c>
      <c r="B28" s="2">
        <v>105</v>
      </c>
      <c r="C28" s="2">
        <v>237</v>
      </c>
      <c r="D28" s="2">
        <v>190</v>
      </c>
      <c r="E28" s="2">
        <v>4585</v>
      </c>
      <c r="F28" s="2">
        <v>1763</v>
      </c>
      <c r="G28" s="2">
        <v>3627</v>
      </c>
      <c r="H28" s="2">
        <v>61547</v>
      </c>
      <c r="I28" s="2">
        <v>43284</v>
      </c>
      <c r="J28" s="2">
        <v>0</v>
      </c>
      <c r="K28" s="2">
        <v>0</v>
      </c>
      <c r="L28" s="2">
        <v>222</v>
      </c>
      <c r="M28" s="2">
        <f>Data[[#This Row],[Open issues]]+Data[[#This Row],[Closed issues]]</f>
        <v>222</v>
      </c>
      <c r="N28" s="2">
        <v>0</v>
      </c>
      <c r="O28" s="2">
        <v>159</v>
      </c>
      <c r="P28" s="2">
        <f>Data[[#This Row],[Open pull requests]]+Data[[#This Row],[Closed pull requests]]</f>
        <v>159</v>
      </c>
      <c r="Q28" s="2">
        <v>133</v>
      </c>
      <c r="R28" s="2">
        <v>135</v>
      </c>
      <c r="S28" s="2">
        <v>4</v>
      </c>
      <c r="T28" s="2">
        <v>0</v>
      </c>
      <c r="U28" s="2">
        <v>316</v>
      </c>
      <c r="V28" s="2">
        <v>548</v>
      </c>
      <c r="W28" s="2">
        <v>7</v>
      </c>
      <c r="X28" s="2"/>
      <c r="Y28" s="2">
        <f>SUM(Data[[#This Row],[Running]:[GH runs]])</f>
        <v>871</v>
      </c>
    </row>
    <row r="29" spans="1:25" x14ac:dyDescent="0.2">
      <c r="A29" s="1">
        <v>44743</v>
      </c>
      <c r="B29" s="2">
        <v>105</v>
      </c>
      <c r="C29" s="2">
        <v>238</v>
      </c>
      <c r="D29" s="2">
        <v>191</v>
      </c>
      <c r="E29" s="2">
        <v>4689</v>
      </c>
      <c r="F29" s="2">
        <v>1773</v>
      </c>
      <c r="G29" s="2">
        <v>3651</v>
      </c>
      <c r="H29" s="2">
        <v>61778</v>
      </c>
      <c r="I29" s="2">
        <v>43332</v>
      </c>
      <c r="J29" s="2">
        <v>0</v>
      </c>
      <c r="K29" s="2">
        <v>0</v>
      </c>
      <c r="L29" s="2">
        <v>222</v>
      </c>
      <c r="M29" s="2">
        <f>Data[[#This Row],[Open issues]]+Data[[#This Row],[Closed issues]]</f>
        <v>222</v>
      </c>
      <c r="N29" s="2">
        <v>0</v>
      </c>
      <c r="O29" s="2">
        <v>159</v>
      </c>
      <c r="P29" s="2">
        <f>Data[[#This Row],[Open pull requests]]+Data[[#This Row],[Closed pull requests]]</f>
        <v>159</v>
      </c>
      <c r="Q29" s="2">
        <v>134</v>
      </c>
      <c r="R29" s="2">
        <v>137</v>
      </c>
      <c r="S29" s="2">
        <v>4</v>
      </c>
      <c r="T29" s="2">
        <v>0</v>
      </c>
      <c r="U29" s="2">
        <v>320</v>
      </c>
      <c r="V29" s="2">
        <v>568</v>
      </c>
      <c r="W29" s="2">
        <v>7</v>
      </c>
      <c r="X29" s="2"/>
      <c r="Y29" s="2">
        <f>SUM(Data[[#This Row],[Running]:[GH runs]])</f>
        <v>895</v>
      </c>
    </row>
    <row r="30" spans="1:25" x14ac:dyDescent="0.2">
      <c r="A30" s="1">
        <v>44748</v>
      </c>
      <c r="B30" s="2">
        <v>105</v>
      </c>
      <c r="C30" s="2">
        <v>239</v>
      </c>
      <c r="D30" s="2">
        <v>192</v>
      </c>
      <c r="E30" s="2">
        <v>4712</v>
      </c>
      <c r="F30" s="2">
        <v>1776</v>
      </c>
      <c r="G30" s="2">
        <v>3662</v>
      </c>
      <c r="H30" s="2">
        <v>61856</v>
      </c>
      <c r="I30" s="2">
        <v>43366</v>
      </c>
      <c r="J30" s="2">
        <v>0</v>
      </c>
      <c r="K30" s="2">
        <v>0</v>
      </c>
      <c r="L30" s="2">
        <v>223</v>
      </c>
      <c r="M30" s="2">
        <f>Data[[#This Row],[Open issues]]+Data[[#This Row],[Closed issues]]</f>
        <v>223</v>
      </c>
      <c r="N30" s="2">
        <v>0</v>
      </c>
      <c r="O30" s="2">
        <v>159</v>
      </c>
      <c r="P30" s="2">
        <f>Data[[#This Row],[Open pull requests]]+Data[[#This Row],[Closed pull requests]]</f>
        <v>159</v>
      </c>
      <c r="Q30" s="2">
        <v>134</v>
      </c>
      <c r="R30" s="2">
        <v>137</v>
      </c>
      <c r="S30" s="2">
        <v>4</v>
      </c>
      <c r="T30" s="2">
        <v>0</v>
      </c>
      <c r="U30" s="2">
        <v>320</v>
      </c>
      <c r="V30" s="2">
        <v>578</v>
      </c>
      <c r="W30" s="2">
        <v>7</v>
      </c>
      <c r="X30" s="2"/>
      <c r="Y30" s="2">
        <f>SUM(Data[[#This Row],[Running]:[GH runs]])</f>
        <v>905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5</vt:i4>
      </vt:variant>
    </vt:vector>
  </HeadingPairs>
  <TitlesOfParts>
    <vt:vector size="6" baseType="lpstr">
      <vt:lpstr>Data</vt:lpstr>
      <vt:lpstr>Lines of code</vt:lpstr>
      <vt:lpstr>Open Issues &amp; PRs</vt:lpstr>
      <vt:lpstr>Issues &amp; PRs</vt:lpstr>
      <vt:lpstr>Tests</vt:lpstr>
      <vt:lpstr>Workflows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Corti Matteo (ID BD)</dc:creator>
  <cp:lastModifiedBy>Corti Matteo (ID BD)</cp:lastModifiedBy>
  <dcterms:created xsi:type="dcterms:W3CDTF">2022-01-13T09:44:09Z</dcterms:created>
  <dcterms:modified xsi:type="dcterms:W3CDTF">2022-07-06T14:16:28Z</dcterms:modified>
</cp:coreProperties>
</file>